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B60ED927-15DE-4795-91C0-0CBD142A63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2" l="1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2" i="2" l="1"/>
  <c r="G5" i="1"/>
  <c r="G84" i="1" s="1"/>
</calcChain>
</file>

<file path=xl/sharedStrings.xml><?xml version="1.0" encoding="utf-8"?>
<sst xmlns="http://schemas.openxmlformats.org/spreadsheetml/2006/main" count="372" uniqueCount="215">
  <si>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</si>
  <si>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</si>
  <si>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</si>
  <si>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</si>
  <si>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</si>
  <si>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</si>
  <si>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</si>
  <si>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</si>
  <si>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</si>
  <si>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</si>
  <si>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</si>
  <si>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EE NEWTON PRADO - LEME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</si>
  <si>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</si>
  <si>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</si>
  <si>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</si>
  <si>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</si>
  <si>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</si>
  <si>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</si>
  <si>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</si>
  <si>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</si>
  <si>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</si>
  <si>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</si>
  <si>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</si>
  <si>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</si>
  <si>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</si>
  <si>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</si>
  <si>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</si>
  <si>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</si>
  <si>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</si>
  <si>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</si>
  <si>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</si>
  <si>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</si>
  <si>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</si>
  <si>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</si>
  <si>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</si>
  <si>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</si>
  <si>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</si>
  <si>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</si>
  <si>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</si>
  <si>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</si>
  <si>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</si>
  <si>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</si>
  <si>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</si>
  <si>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</si>
  <si>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</si>
  <si>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</si>
  <si>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</si>
  <si>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</si>
  <si>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</si>
  <si>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</si>
  <si>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</si>
  <si>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</si>
  <si>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</si>
  <si>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</si>
  <si>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</si>
  <si>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</si>
  <si>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</si>
  <si>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</si>
  <si>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</si>
  <si>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</si>
  <si>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</si>
  <si>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</si>
  <si>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</si>
  <si>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</si>
  <si>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</si>
  <si>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</si>
  <si>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</si>
  <si>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</si>
  <si>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</si>
  <si>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</si>
  <si>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</si>
  <si>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</si>
  <si>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</si>
  <si>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</si>
  <si>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</si>
  <si>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</si>
  <si>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</si>
  <si>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</si>
  <si>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</si>
  <si>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</si>
  <si>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</si>
  <si>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</si>
  <si>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</si>
  <si>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</si>
  <si>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</si>
  <si>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</si>
  <si>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</si>
  <si>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</si>
  <si>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</si>
  <si>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</si>
  <si>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</si>
  <si>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</si>
  <si>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</si>
  <si>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</si>
  <si>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</si>
  <si>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</si>
  <si>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</si>
  <si>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</si>
  <si>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</si>
  <si>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</si>
  <si>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</si>
  <si>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</si>
  <si>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</si>
  <si>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</si>
  <si>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</si>
  <si>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</si>
  <si>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</si>
  <si>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</si>
  <si>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</si>
  <si>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</si>
  <si>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</si>
  <si>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</si>
  <si>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</si>
  <si>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</si>
  <si>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</si>
  <si>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</si>
  <si>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</si>
  <si>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</si>
  <si>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</si>
  <si>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</si>
  <si>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</si>
  <si>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</si>
  <si>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</si>
  <si>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</si>
  <si>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</si>
  <si>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</si>
  <si>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</si>
  <si>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</si>
  <si>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</si>
  <si>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</si>
  <si>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</si>
  <si>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</si>
  <si>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</si>
  <si>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</si>
  <si>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</si>
  <si>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</si>
  <si>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</si>
  <si>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</si>
  <si>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</si>
  <si>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</si>
  <si>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</si>
  <si>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</si>
  <si>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</si>
  <si>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</si>
  <si>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</si>
  <si>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</si>
  <si>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</si>
  <si>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</si>
  <si>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</si>
  <si>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</si>
  <si>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</si>
  <si>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</si>
  <si>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</si>
  <si>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</si>
  <si>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</si>
  <si>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</si>
  <si>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</si>
  <si>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</si>
  <si>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</si>
  <si>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</si>
  <si>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</si>
  <si>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</si>
  <si>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</si>
  <si>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</si>
  <si>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</si>
  <si>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</si>
  <si>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</si>
  <si>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</si>
  <si>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</si>
  <si>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</si>
  <si>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</si>
  <si>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</si>
  <si>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</si>
  <si>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</si>
  <si>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</si>
  <si>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</si>
  <si>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</si>
  <si>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</si>
  <si>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</si>
  <si>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</si>
  <si>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</si>
  <si>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</si>
  <si>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</si>
  <si>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</si>
  <si>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</si>
  <si>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</si>
  <si>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</si>
  <si>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</si>
  <si>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</si>
  <si>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</si>
  <si>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</si>
  <si>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</si>
  <si>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</si>
  <si>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</si>
  <si>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</si>
  <si>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</si>
  <si>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</si>
  <si>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12.04.004</t>
  </si>
  <si>
    <t>CHAPISCO</t>
  </si>
  <si>
    <t>12.04.006</t>
  </si>
  <si>
    <t>EMBOCO DESEMPENADO</t>
  </si>
  <si>
    <t>15.02.007</t>
  </si>
  <si>
    <t xml:space="preserve">FUNDO SELADOR ACRILICO (UMA DEMAO)				  				  </t>
  </si>
  <si>
    <t>15.04.006</t>
  </si>
  <si>
    <t>TINTA LATEX STANDARD</t>
  </si>
  <si>
    <t>16.04.034</t>
  </si>
  <si>
    <t>FQ-02 ALAMBRADO SOBRE DIVISA</t>
  </si>
  <si>
    <t>16.50.001</t>
  </si>
  <si>
    <t>DEMOLIÇÃO DE TUBO DE F.G. P/ SUST DE TELA ALAMBR INCL BASE FIXAÇÃO</t>
  </si>
  <si>
    <t>16.50.002</t>
  </si>
  <si>
    <t>DEMOLIÇÃO DE TELA DE ARAME GALVANIZADO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</si>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</sst>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4"/>
  <sheetViews>
    <sheetView topLeftCell="A66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185.93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227.48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227.48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193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11.13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110</v>
      </c>
      <c r="E14" s="10">
        <v>80.66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24.83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2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33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1859.3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204.52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36</v>
      </c>
      <c r="D33" s="10">
        <v>16.600000000000001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33</v>
      </c>
      <c r="D34" s="10">
        <v>1</v>
      </c>
      <c r="E34" s="10">
        <v>722.32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33</v>
      </c>
      <c r="D35" s="10">
        <v>3</v>
      </c>
      <c r="E35" s="10">
        <v>108.48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33</v>
      </c>
      <c r="D36" s="10">
        <v>2</v>
      </c>
      <c r="E36" s="10">
        <v>32.82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33</v>
      </c>
      <c r="D37" s="10">
        <v>1</v>
      </c>
      <c r="E37" s="10">
        <v>145.49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4</v>
      </c>
      <c r="E38" s="10">
        <v>30.93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2</v>
      </c>
      <c r="E39" s="10">
        <v>404.99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12</v>
      </c>
      <c r="E40" s="10">
        <v>221.09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4</v>
      </c>
      <c r="E41" s="10">
        <v>332.25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8</v>
      </c>
      <c r="E42" s="10">
        <v>260.33999999999997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12</v>
      </c>
      <c r="E43" s="10">
        <v>586.91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2</v>
      </c>
      <c r="E44" s="10">
        <v>79.540000000000006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6</v>
      </c>
      <c r="E45" s="10">
        <v>334.47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16</v>
      </c>
      <c r="E46" s="10">
        <v>163.07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2</v>
      </c>
      <c r="E47" s="10">
        <v>63.09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103.68</v>
      </c>
      <c r="E48" s="10">
        <v>328.97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148.38</v>
      </c>
      <c r="E49" s="10">
        <v>45.53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135.24</v>
      </c>
      <c r="E50" s="10">
        <v>53.61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21</v>
      </c>
      <c r="C51" s="9" t="s">
        <v>14</v>
      </c>
      <c r="D51" s="10">
        <v>25.92</v>
      </c>
      <c r="E51" s="10">
        <v>14.46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99.42</v>
      </c>
      <c r="E52" s="10">
        <v>43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25.92</v>
      </c>
      <c r="E53" s="10">
        <v>242.51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99.42</v>
      </c>
      <c r="E54" s="10">
        <v>236.94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36</v>
      </c>
      <c r="D55" s="10">
        <v>12.4</v>
      </c>
      <c r="E55" s="10">
        <v>33.76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36</v>
      </c>
      <c r="D56" s="10">
        <v>54.4</v>
      </c>
      <c r="E56" s="10">
        <v>29.26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36</v>
      </c>
      <c r="D57" s="10">
        <v>2</v>
      </c>
      <c r="E57" s="10">
        <v>145.15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36</v>
      </c>
      <c r="D58" s="10">
        <v>13.6</v>
      </c>
      <c r="E58" s="10">
        <v>119.43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22.32</v>
      </c>
      <c r="E59" s="10">
        <v>153.32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82.24</v>
      </c>
      <c r="E60" s="10">
        <v>25.68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11.58</v>
      </c>
      <c r="E61" s="10">
        <v>83.65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22.32</v>
      </c>
      <c r="E62" s="10">
        <v>45.37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37.68</v>
      </c>
      <c r="E63" s="10">
        <v>52.23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37.68</v>
      </c>
      <c r="E64" s="10">
        <v>33.25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49.8</v>
      </c>
      <c r="E65" s="10">
        <v>9.33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49.8</v>
      </c>
      <c r="E66" s="10">
        <v>40.97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49.8</v>
      </c>
      <c r="E67" s="10">
        <v>83.32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33.6</v>
      </c>
      <c r="E68" s="10">
        <v>219.41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16.8</v>
      </c>
      <c r="E69" s="10">
        <v>235.97</v>
      </c>
      <c r="F69" s="21"/>
      <c r="G69" s="17">
        <f t="shared" ref="G69:G83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33</v>
      </c>
      <c r="D70" s="10">
        <v>1</v>
      </c>
      <c r="E70" s="10">
        <v>7097.72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38.880000000000003</v>
      </c>
      <c r="E71" s="10">
        <v>534.88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36</v>
      </c>
      <c r="D72" s="10">
        <v>29.42</v>
      </c>
      <c r="E72" s="10">
        <v>131.25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16</v>
      </c>
      <c r="E73" s="10">
        <v>5.25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8</v>
      </c>
      <c r="E74" s="10">
        <v>533.98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33</v>
      </c>
      <c r="D75" s="10">
        <v>16</v>
      </c>
      <c r="E75" s="10">
        <v>12.5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33</v>
      </c>
      <c r="D76" s="10">
        <v>6</v>
      </c>
      <c r="E76" s="10">
        <v>6.25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33</v>
      </c>
      <c r="D77" s="10">
        <v>2</v>
      </c>
      <c r="E77" s="10">
        <v>62.5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33</v>
      </c>
      <c r="D78" s="10">
        <v>2</v>
      </c>
      <c r="E78" s="10">
        <v>15.62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129.6</v>
      </c>
      <c r="E79" s="10">
        <v>19.22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33</v>
      </c>
      <c r="D80" s="10">
        <v>2</v>
      </c>
      <c r="E80" s="10">
        <v>120.8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33</v>
      </c>
      <c r="D81" s="10">
        <v>2</v>
      </c>
      <c r="E81" s="10">
        <v>123.97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2</v>
      </c>
      <c r="E82" s="10">
        <v>254.78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33</v>
      </c>
      <c r="D83" s="10">
        <v>1</v>
      </c>
      <c r="E83" s="10">
        <v>579.48</v>
      </c>
      <c r="F83" s="21"/>
      <c r="G83" s="17">
        <f t="shared" si="1"/>
        <v>0</v>
      </c>
    </row>
    <row r="84" spans="1:7" x14ac:dyDescent="0.25">
      <c r="A84" s="7"/>
      <c r="B84" s="8"/>
      <c r="C84" s="9"/>
      <c r="D84" s="10"/>
      <c r="E84" s="10"/>
      <c r="F84" s="11" t="s">
        <v>8</v>
      </c>
      <c r="G84" s="12">
        <f>SUM(G5:G83)</f>
        <v>0</v>
      </c>
    </row>
  </sheetData>
  <sheetProtection algorithmName="SHA-512" hashValue="c0CMdQwnzddAJDv3nii74/IV3ifwBWOAbBgKbdP4n+mlj2zhYJTDXWAps0WGqWCRNV6BJERnfY1/IXzDG4Z02Q==" saltValue="itPUK10n5FXZktZTW1iDdg==" spinCount="100000" sheet="1" objects="1" scenarios="1"/>
  <conditionalFormatting sqref="F5:F8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2"/>
  <sheetViews>
    <sheetView tabSelected="1" workbookViewId="0">
      <selection activeCell="B21" sqref="B2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41" si="0">TRUNC(F5*D5,2)</f>
        <v>0</v>
      </c>
    </row>
    <row r="6" spans="1:7" x14ac:dyDescent="0.25">
      <c r="A6" s="7" t="s">
        <v>172</v>
      </c>
      <c r="B6" s="8" t="s">
        <v>173</v>
      </c>
      <c r="C6" s="9" t="s">
        <v>33</v>
      </c>
      <c r="D6" s="10">
        <v>3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174</v>
      </c>
      <c r="B7" s="8" t="s">
        <v>175</v>
      </c>
      <c r="C7" s="9" t="s">
        <v>17</v>
      </c>
      <c r="D7" s="10">
        <v>450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176</v>
      </c>
      <c r="B8" s="8" t="s">
        <v>177</v>
      </c>
      <c r="C8" s="9" t="s">
        <v>178</v>
      </c>
      <c r="D8" s="10">
        <v>13500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179</v>
      </c>
      <c r="B9" s="8" t="s">
        <v>19</v>
      </c>
      <c r="C9" s="9" t="s">
        <v>14</v>
      </c>
      <c r="D9" s="10">
        <v>450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180</v>
      </c>
      <c r="B10" s="8" t="s">
        <v>181</v>
      </c>
      <c r="C10" s="9" t="s">
        <v>36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23.1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77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22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22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4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894.3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182</v>
      </c>
      <c r="B17" s="8" t="s">
        <v>183</v>
      </c>
      <c r="C17" s="9" t="s">
        <v>36</v>
      </c>
      <c r="D17" s="10">
        <v>165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29</v>
      </c>
      <c r="B18" s="8" t="s">
        <v>30</v>
      </c>
      <c r="C18" s="9" t="s">
        <v>17</v>
      </c>
      <c r="D18" s="10">
        <v>11.64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66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808.06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184</v>
      </c>
      <c r="B21" s="8" t="s">
        <v>185</v>
      </c>
      <c r="C21" s="9" t="s">
        <v>17</v>
      </c>
      <c r="D21" s="10">
        <v>6.6</v>
      </c>
      <c r="E21" s="10">
        <v>791.68</v>
      </c>
      <c r="F21" s="21"/>
      <c r="G21" s="17">
        <f t="shared" si="0"/>
        <v>0</v>
      </c>
    </row>
    <row r="22" spans="1:7" x14ac:dyDescent="0.25">
      <c r="A22" s="7" t="s">
        <v>45</v>
      </c>
      <c r="B22" s="8" t="s">
        <v>46</v>
      </c>
      <c r="C22" s="9" t="s">
        <v>14</v>
      </c>
      <c r="D22" s="10">
        <v>22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47</v>
      </c>
      <c r="B23" s="8" t="s">
        <v>48</v>
      </c>
      <c r="C23" s="9" t="s">
        <v>14</v>
      </c>
      <c r="D23" s="10">
        <v>24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186</v>
      </c>
      <c r="B24" s="8" t="s">
        <v>187</v>
      </c>
      <c r="C24" s="9" t="s">
        <v>17</v>
      </c>
      <c r="D24" s="10">
        <v>6.6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188</v>
      </c>
      <c r="B25" s="8" t="s">
        <v>189</v>
      </c>
      <c r="C25" s="9" t="s">
        <v>14</v>
      </c>
      <c r="D25" s="10">
        <v>41.25</v>
      </c>
      <c r="E25" s="10">
        <v>166.74</v>
      </c>
      <c r="F25" s="21"/>
      <c r="G25" s="17">
        <f t="shared" si="0"/>
        <v>0</v>
      </c>
    </row>
    <row r="26" spans="1:7" x14ac:dyDescent="0.25">
      <c r="A26" s="7" t="s">
        <v>51</v>
      </c>
      <c r="B26" s="8" t="s">
        <v>40</v>
      </c>
      <c r="C26" s="9" t="s">
        <v>28</v>
      </c>
      <c r="D26" s="10">
        <v>745.25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190</v>
      </c>
      <c r="B27" s="8" t="s">
        <v>185</v>
      </c>
      <c r="C27" s="9" t="s">
        <v>17</v>
      </c>
      <c r="D27" s="10">
        <v>4.12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191</v>
      </c>
      <c r="B28" s="8" t="s">
        <v>192</v>
      </c>
      <c r="C28" s="9" t="s">
        <v>17</v>
      </c>
      <c r="D28" s="10">
        <v>13.2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55</v>
      </c>
      <c r="B29" s="8" t="s">
        <v>56</v>
      </c>
      <c r="C29" s="9" t="s">
        <v>14</v>
      </c>
      <c r="D29" s="10">
        <v>275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193</v>
      </c>
      <c r="B30" s="8" t="s">
        <v>194</v>
      </c>
      <c r="C30" s="9" t="s">
        <v>36</v>
      </c>
      <c r="D30" s="10">
        <v>330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195</v>
      </c>
      <c r="B31" s="8" t="s">
        <v>196</v>
      </c>
      <c r="C31" s="9" t="s">
        <v>17</v>
      </c>
      <c r="D31" s="10">
        <v>55</v>
      </c>
      <c r="E31" s="10">
        <v>127.13</v>
      </c>
      <c r="F31" s="21"/>
      <c r="G31" s="17">
        <f t="shared" si="0"/>
        <v>0</v>
      </c>
    </row>
    <row r="32" spans="1:7" x14ac:dyDescent="0.25">
      <c r="A32" s="7" t="s">
        <v>197</v>
      </c>
      <c r="B32" s="8" t="s">
        <v>198</v>
      </c>
      <c r="C32" s="9" t="s">
        <v>14</v>
      </c>
      <c r="D32" s="10">
        <v>550</v>
      </c>
      <c r="E32" s="10">
        <v>9.5399999999999991</v>
      </c>
      <c r="F32" s="21"/>
      <c r="G32" s="17">
        <f t="shared" si="0"/>
        <v>0</v>
      </c>
    </row>
    <row r="33" spans="1:7" x14ac:dyDescent="0.25">
      <c r="A33" s="7" t="s">
        <v>199</v>
      </c>
      <c r="B33" s="8" t="s">
        <v>200</v>
      </c>
      <c r="C33" s="9" t="s">
        <v>14</v>
      </c>
      <c r="D33" s="10">
        <v>550</v>
      </c>
      <c r="E33" s="10">
        <v>60.05</v>
      </c>
      <c r="F33" s="21"/>
      <c r="G33" s="17">
        <f t="shared" si="0"/>
        <v>0</v>
      </c>
    </row>
    <row r="34" spans="1:7" x14ac:dyDescent="0.25">
      <c r="A34" s="7" t="s">
        <v>201</v>
      </c>
      <c r="B34" s="8" t="s">
        <v>202</v>
      </c>
      <c r="C34" s="9" t="s">
        <v>14</v>
      </c>
      <c r="D34" s="10">
        <v>500</v>
      </c>
      <c r="E34" s="10">
        <v>7.49</v>
      </c>
      <c r="F34" s="21"/>
      <c r="G34" s="17">
        <f t="shared" si="0"/>
        <v>0</v>
      </c>
    </row>
    <row r="35" spans="1:7" x14ac:dyDescent="0.25">
      <c r="A35" s="7" t="s">
        <v>203</v>
      </c>
      <c r="B35" s="8" t="s">
        <v>204</v>
      </c>
      <c r="C35" s="9" t="s">
        <v>14</v>
      </c>
      <c r="D35" s="10">
        <v>550</v>
      </c>
      <c r="E35" s="10">
        <v>36.380000000000003</v>
      </c>
      <c r="F35" s="21"/>
      <c r="G35" s="17">
        <f t="shared" si="0"/>
        <v>0</v>
      </c>
    </row>
    <row r="36" spans="1:7" x14ac:dyDescent="0.25">
      <c r="A36" s="7" t="s">
        <v>205</v>
      </c>
      <c r="B36" s="8" t="s">
        <v>206</v>
      </c>
      <c r="C36" s="9" t="s">
        <v>14</v>
      </c>
      <c r="D36" s="10">
        <v>165</v>
      </c>
      <c r="E36" s="10">
        <v>216.43</v>
      </c>
      <c r="F36" s="21"/>
      <c r="G36" s="17">
        <f t="shared" si="0"/>
        <v>0</v>
      </c>
    </row>
    <row r="37" spans="1:7" x14ac:dyDescent="0.25">
      <c r="A37" s="7" t="s">
        <v>148</v>
      </c>
      <c r="B37" s="8" t="s">
        <v>149</v>
      </c>
      <c r="C37" s="9" t="s">
        <v>36</v>
      </c>
      <c r="D37" s="10">
        <v>112</v>
      </c>
      <c r="E37" s="10">
        <v>131.25</v>
      </c>
      <c r="F37" s="21"/>
      <c r="G37" s="17">
        <f t="shared" si="0"/>
        <v>0</v>
      </c>
    </row>
    <row r="38" spans="1:7" x14ac:dyDescent="0.25">
      <c r="A38" s="7" t="s">
        <v>207</v>
      </c>
      <c r="B38" s="8" t="s">
        <v>208</v>
      </c>
      <c r="C38" s="9" t="s">
        <v>33</v>
      </c>
      <c r="D38" s="10">
        <v>302.5</v>
      </c>
      <c r="E38" s="10">
        <v>35.71</v>
      </c>
      <c r="F38" s="21"/>
      <c r="G38" s="17">
        <f t="shared" si="0"/>
        <v>0</v>
      </c>
    </row>
    <row r="39" spans="1:7" x14ac:dyDescent="0.25">
      <c r="A39" s="7" t="s">
        <v>209</v>
      </c>
      <c r="B39" s="8" t="s">
        <v>210</v>
      </c>
      <c r="C39" s="9" t="s">
        <v>14</v>
      </c>
      <c r="D39" s="10">
        <v>165</v>
      </c>
      <c r="E39" s="10">
        <v>3.03</v>
      </c>
      <c r="F39" s="21"/>
      <c r="G39" s="17">
        <f t="shared" si="0"/>
        <v>0</v>
      </c>
    </row>
    <row r="40" spans="1:7" x14ac:dyDescent="0.25">
      <c r="A40" s="7" t="s">
        <v>211</v>
      </c>
      <c r="B40" s="8" t="s">
        <v>212</v>
      </c>
      <c r="C40" s="9" t="s">
        <v>33</v>
      </c>
      <c r="D40" s="10">
        <v>30.99</v>
      </c>
      <c r="E40" s="10">
        <v>911.13</v>
      </c>
      <c r="F40" s="21"/>
      <c r="G40" s="17">
        <f t="shared" si="0"/>
        <v>0</v>
      </c>
    </row>
    <row r="41" spans="1:7" x14ac:dyDescent="0.25">
      <c r="A41" s="7" t="s">
        <v>213</v>
      </c>
      <c r="B41" s="8" t="s">
        <v>214</v>
      </c>
      <c r="C41" s="9" t="s">
        <v>17</v>
      </c>
      <c r="D41" s="10">
        <v>8.58</v>
      </c>
      <c r="E41" s="10">
        <v>116.48</v>
      </c>
      <c r="F41" s="21"/>
      <c r="G41" s="17">
        <f t="shared" si="0"/>
        <v>0</v>
      </c>
    </row>
    <row r="42" spans="1:7" x14ac:dyDescent="0.25">
      <c r="A42" s="7"/>
      <c r="B42" s="8"/>
      <c r="C42" s="9"/>
      <c r="D42" s="10"/>
      <c r="E42" s="10"/>
      <c r="F42" s="11" t="s">
        <v>8</v>
      </c>
      <c r="G42" s="12">
        <f>SUM(G5:G41)</f>
        <v>0</v>
      </c>
    </row>
  </sheetData>
  <sheetProtection algorithmName="SHA-512" hashValue="7YBN1FDhAig5oNNX4fYxFlMZ99fxGlqB1+Nr4VLPg5YdW7eUqDklr3wQAaeEh7UGAwWT4/lQB7sI3IXtz0H36Q==" saltValue="CA2J6IfulVcOig833KdjMg==" spinCount="100000" sheet="1" objects="1" scenarios="1"/>
  <conditionalFormatting sqref="F5:F4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1" xr:uid="{28729537-13DA-4480-B814-6C06CECD2C8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2026-01-07T20:43:06Z</dcterms:modified>
</cp:coreProperties>
</file>